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PSL\JavnaNabava\PoslovniSustavi\2026. GODINA\JEDNOSTAVNA NABAVA\7. Usluga najma višefunkcijskih uređaja i pisača\3. Dokumentacija o nabavi\"/>
    </mc:Choice>
  </mc:AlternateContent>
  <xr:revisionPtr revIDLastSave="0" documentId="13_ncr:1_{35A76312-1E70-4BB8-9FB8-2E89B5699FB7}" xr6:coauthVersionLast="47" xr6:coauthVersionMax="47" xr10:uidLastSave="{00000000-0000-0000-0000-000000000000}"/>
  <bookViews>
    <workbookView xWindow="-28920" yWindow="-120" windowWidth="29040" windowHeight="15720" xr2:uid="{54A62A71-E649-47E4-BF2E-C2B1C07014D0}"/>
  </bookViews>
  <sheets>
    <sheet name="Troškovnik " sheetId="16" r:id="rId1"/>
  </sheets>
  <definedNames>
    <definedName name="_xlnm.Print_Titles" localSheetId="0">'Troškovnik '!$13:$14</definedName>
    <definedName name="_xlnm.Print_Area" localSheetId="0">'Troškovnik '!$A$1:$G$54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6" l="1"/>
  <c r="G38" i="16"/>
  <c r="G34" i="16"/>
  <c r="G33" i="16"/>
  <c r="G28" i="16"/>
  <c r="G29" i="16"/>
  <c r="G18" i="16"/>
  <c r="G17" i="16"/>
  <c r="G16" i="16"/>
  <c r="G24" i="16"/>
  <c r="G23" i="16"/>
  <c r="G22" i="16"/>
  <c r="G19" i="16" l="1"/>
  <c r="G40" i="16"/>
  <c r="G35" i="16"/>
  <c r="G30" i="16"/>
  <c r="G25" i="16"/>
  <c r="G42" i="16" l="1"/>
  <c r="G43" i="16" s="1"/>
  <c r="G44" i="16" s="1"/>
</calcChain>
</file>

<file path=xl/sharedStrings.xml><?xml version="1.0" encoding="utf-8"?>
<sst xmlns="http://schemas.openxmlformats.org/spreadsheetml/2006/main" count="81" uniqueCount="65">
  <si>
    <t>1.</t>
  </si>
  <si>
    <t>Uređaj Tip I</t>
  </si>
  <si>
    <t>1.1</t>
  </si>
  <si>
    <t>1.2</t>
  </si>
  <si>
    <t>Ispis dodatnih crno bijelih stranica formata A4</t>
  </si>
  <si>
    <t>I)</t>
  </si>
  <si>
    <t>UKUPNO TIP I</t>
  </si>
  <si>
    <t>2.</t>
  </si>
  <si>
    <t>Uređaj Tip II</t>
  </si>
  <si>
    <t>2.1</t>
  </si>
  <si>
    <t>2.2</t>
  </si>
  <si>
    <t>2.3</t>
  </si>
  <si>
    <t>II)</t>
  </si>
  <si>
    <t>UKUPNO TIP II</t>
  </si>
  <si>
    <t>3.</t>
  </si>
  <si>
    <t>Uređaj Tip III</t>
  </si>
  <si>
    <t>3.1</t>
  </si>
  <si>
    <t>3.2</t>
  </si>
  <si>
    <t>Ispis dodatnih stranica u boji formata A4</t>
  </si>
  <si>
    <t>III)</t>
  </si>
  <si>
    <t>UKUPNO TIP III</t>
  </si>
  <si>
    <t>1.3</t>
  </si>
  <si>
    <t>4.</t>
  </si>
  <si>
    <t>4.1</t>
  </si>
  <si>
    <t>4.2</t>
  </si>
  <si>
    <t>IV)</t>
  </si>
  <si>
    <t>UKUPNO TIP IV</t>
  </si>
  <si>
    <t>Uređaj Tip IV</t>
  </si>
  <si>
    <t>Uređaj Tip V</t>
  </si>
  <si>
    <t>UKUPNO TIP V</t>
  </si>
  <si>
    <t>5.</t>
  </si>
  <si>
    <t>5.1</t>
  </si>
  <si>
    <t>5.2</t>
  </si>
  <si>
    <t>V)</t>
  </si>
  <si>
    <t>Mjesto i datum:</t>
  </si>
  <si>
    <t>Potpis odgovorne osobe Ponuditelja:</t>
  </si>
  <si>
    <t>M.P.</t>
  </si>
  <si>
    <t>Naziv Ponuditelja:</t>
  </si>
  <si>
    <t>Sjedište/prebivalište:</t>
  </si>
  <si>
    <t>Odgovorna  osoba  ponuditelja:</t>
  </si>
  <si>
    <t>IBAN i banka:</t>
  </si>
  <si>
    <t>Kontakt  osoba  ponuditelja:</t>
  </si>
  <si>
    <t>Telefon:</t>
  </si>
  <si>
    <t>E-mail:</t>
  </si>
  <si>
    <t>TROŠKOVNIK</t>
  </si>
  <si>
    <t>Cijena ponude bez poreza na dodanu vrijednost</t>
  </si>
  <si>
    <t>Cijena ponude s porezom na dodanu vrijednost</t>
  </si>
  <si>
    <t>Rb</t>
  </si>
  <si>
    <t>Opis usluge</t>
  </si>
  <si>
    <t>Predviđena mjesečna količina usluge</t>
  </si>
  <si>
    <t>Jedinična cijena stavke
EUR bez PDV-a</t>
  </si>
  <si>
    <t>Broj mjeseci</t>
  </si>
  <si>
    <t>Ukupna cijena stavke
EUR bez PDV-a</t>
  </si>
  <si>
    <t>Jedinica mjere</t>
  </si>
  <si>
    <t>kom</t>
  </si>
  <si>
    <t>6 = 3 x 4 x 5</t>
  </si>
  <si>
    <t>USLUGA NAJMA VIŠEFUNKCIJSKIH UREĐAJA I PISAČA, evidencijski broj nabave: MV-2026-11</t>
  </si>
  <si>
    <t>Najam uređaja (u cijenu najma uključen ispis 4.000 crno bijelih stranica i 2.500 stranica u boji formata A4 po uređaju mjesečno)</t>
  </si>
  <si>
    <t>Najam uređaja (u cijenu najma uključen ispis 200 crno bijelih stranica i 100 stranica u boji formata A4 po uređaju mjesečno)</t>
  </si>
  <si>
    <t>Najam uređaja (u cijenu najma uključen ispis 4.000 crno bijelih stranica formata A4 po uređaju mjesečno)</t>
  </si>
  <si>
    <t>Najam uređaja (u cijenu najma uključen ispis 1.000 crno bijelih stranica formata A4 po uređaju mjesečno)</t>
  </si>
  <si>
    <t>Najam uređaja (u cijenu najma uključen ispis 1.500 crno bijelih stranica formata A4 po uređaju mjesečno)</t>
  </si>
  <si>
    <t>Iznos poreza na dodanu vrijednost PDV (25%)</t>
  </si>
  <si>
    <t>Predviđene količine dodatnih ispisa predstavljaju ukupne mjesečne količine za sve uređaje pojedinog tipa. Jedan jednostrani ispis A3 obračunava se kao dva jednostrana ispisa A4, a jedan obostrani ispis A4 kao dva jednostrana ispisa A4. Količine su okvirne i mogu se razlikovati od stvarnih.</t>
  </si>
  <si>
    <t>OIB: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</si>
</sst>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164" formatCode="0.000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49" fontId="8" fillId="3" borderId="1" xfId="0" applyNumberFormat="1" applyFont="1" applyFill="1" applyBorder="1" applyAlignment="1" applyProtection="1">
      <alignment horizont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vertical="center"/>
      <protection locked="0"/>
    </xf>
    <xf numFmtId="4" fontId="0" fillId="2" borderId="2" xfId="0" applyNumberFormat="1" applyFill="1" applyBorder="1" applyAlignment="1" applyProtection="1">
      <alignment vertical="center"/>
      <protection locked="0"/>
    </xf>
    <xf numFmtId="165" fontId="0" fillId="2" borderId="2" xfId="0" applyNumberFormat="1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" fontId="10" fillId="2" borderId="0" xfId="0" applyNumberFormat="1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164" fontId="0" fillId="2" borderId="0" xfId="0" applyNumberFormat="1" applyFill="1" applyAlignment="1" applyProtection="1">
      <alignment horizontal="center" vertical="center"/>
      <protection locked="0"/>
    </xf>
    <xf numFmtId="1" fontId="0" fillId="2" borderId="0" xfId="0" applyNumberFormat="1" applyFill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right" vertical="center"/>
      <protection locked="0"/>
    </xf>
    <xf numFmtId="44" fontId="1" fillId="2" borderId="0" xfId="2" applyFont="1" applyFill="1" applyAlignment="1" applyProtection="1">
      <alignment vertical="center"/>
      <protection locked="0"/>
    </xf>
    <xf numFmtId="44" fontId="3" fillId="2" borderId="0" xfId="2" applyFont="1" applyFill="1" applyAlignment="1" applyProtection="1">
      <alignment vertical="center"/>
      <protection locked="0"/>
    </xf>
    <xf numFmtId="164" fontId="0" fillId="2" borderId="0" xfId="0" applyNumberFormat="1" applyFill="1" applyAlignment="1" applyProtection="1">
      <alignment vertical="center"/>
      <protection locked="0"/>
    </xf>
    <xf numFmtId="49" fontId="8" fillId="3" borderId="1" xfId="0" applyNumberFormat="1" applyFont="1" applyFill="1" applyBorder="1" applyAlignment="1">
      <alignment horizontal="left"/>
    </xf>
    <xf numFmtId="49" fontId="8" fillId="3" borderId="1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/>
    </xf>
    <xf numFmtId="0" fontId="12" fillId="5" borderId="2" xfId="0" quotePrefix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16" fontId="0" fillId="2" borderId="2" xfId="0" quotePrefix="1" applyNumberFormat="1" applyFill="1" applyBorder="1" applyAlignment="1">
      <alignment vertic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49" fontId="0" fillId="2" borderId="2" xfId="0" quotePrefix="1" applyNumberFormat="1" applyFill="1" applyBorder="1" applyAlignment="1">
      <alignment vertical="center"/>
    </xf>
    <xf numFmtId="164" fontId="4" fillId="4" borderId="3" xfId="0" applyNumberFormat="1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4" fontId="0" fillId="2" borderId="2" xfId="0" applyNumberFormat="1" applyFill="1" applyBorder="1" applyAlignment="1">
      <alignment vertical="center"/>
    </xf>
    <xf numFmtId="4" fontId="4" fillId="4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vertical="center"/>
    </xf>
    <xf numFmtId="4" fontId="4" fillId="4" borderId="5" xfId="0" applyNumberFormat="1" applyFont="1" applyFill="1" applyBorder="1" applyAlignment="1">
      <alignment vertical="center"/>
    </xf>
    <xf numFmtId="0" fontId="0" fillId="2" borderId="0" xfId="0" applyFill="1" applyAlignment="1">
      <alignment horizontal="right" vertical="center"/>
    </xf>
    <xf numFmtId="4" fontId="9" fillId="5" borderId="2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4" borderId="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/>
    </xf>
    <xf numFmtId="0" fontId="0" fillId="0" borderId="3" xfId="0" applyBorder="1" applyAlignment="1" applyProtection="1">
      <alignment horizontal="left" vertical="top" wrapText="1"/>
      <protection locked="0"/>
    </xf>
    <xf numFmtId="49" fontId="8" fillId="3" borderId="3" xfId="0" applyNumberFormat="1" applyFont="1" applyFill="1" applyBorder="1" applyAlignment="1" applyProtection="1">
      <alignment horizontal="left" vertical="center"/>
      <protection locked="0"/>
    </xf>
    <xf numFmtId="49" fontId="8" fillId="3" borderId="1" xfId="0" applyNumberFormat="1" applyFont="1" applyFill="1" applyBorder="1" applyAlignment="1" applyProtection="1">
      <alignment horizontal="left" vertical="center"/>
      <protection locked="0"/>
    </xf>
  </cellXfs>
  <cellStyles count="3">
    <cellStyle name="Normal 2" xfId="1" xr:uid="{0C616DDD-B55D-4076-8A37-6087F7D5F77D}"/>
    <cellStyle name="Normalno" xfId="0" builtinId="0"/>
    <cellStyle name="Valuta" xfId="2" builtinId="4"/>
  </cellStyles>
  <dxfs count="5"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CCB4-AD46-4972-AC14-72B8E1847A9F}">
  <sheetPr>
    <pageSetUpPr fitToPage="1"/>
  </sheetPr>
  <dimension ref="A1:J54"/>
  <sheetViews>
    <sheetView tabSelected="1" view="pageBreakPreview" zoomScaleNormal="130" zoomScaleSheetLayoutView="100" workbookViewId="0">
      <selection activeCell="B8" sqref="B8"/>
    </sheetView>
  </sheetViews>
  <sheetFormatPr defaultRowHeight="15" x14ac:dyDescent="0.25"/>
  <cols>
    <col min="1" max="1" width="6" style="2" bestFit="1" customWidth="1"/>
    <col min="2" max="2" width="95.42578125" style="2" bestFit="1" customWidth="1"/>
    <col min="3" max="3" width="8.140625" style="2" bestFit="1" customWidth="1"/>
    <col min="4" max="4" width="20.140625" style="2" customWidth="1"/>
    <col min="5" max="5" width="20.140625" style="17" customWidth="1"/>
    <col min="6" max="6" width="8.28515625" style="2" bestFit="1" customWidth="1"/>
    <col min="7" max="7" width="20.140625" style="2" customWidth="1"/>
    <col min="8" max="16384" width="9.140625" style="2"/>
  </cols>
  <sheetData>
    <row r="1" spans="1:7" ht="15.75" x14ac:dyDescent="0.25">
      <c r="A1" s="18" t="s">
        <v>37</v>
      </c>
      <c r="B1" s="19"/>
      <c r="C1" s="1"/>
      <c r="D1" s="59"/>
      <c r="E1" s="59"/>
      <c r="F1" s="59"/>
      <c r="G1" s="59"/>
    </row>
    <row r="2" spans="1:7" ht="15.75" x14ac:dyDescent="0.25">
      <c r="A2" s="20" t="s">
        <v>38</v>
      </c>
      <c r="B2" s="21"/>
      <c r="C2" s="1"/>
      <c r="D2" s="58"/>
      <c r="E2" s="58"/>
      <c r="F2" s="58"/>
      <c r="G2" s="58"/>
    </row>
    <row r="3" spans="1:7" ht="15.75" x14ac:dyDescent="0.25">
      <c r="A3" s="20" t="s">
        <v>39</v>
      </c>
      <c r="B3" s="21"/>
      <c r="C3" s="1"/>
      <c r="D3" s="58"/>
      <c r="E3" s="58"/>
      <c r="F3" s="58"/>
      <c r="G3" s="58"/>
    </row>
    <row r="4" spans="1:7" ht="15.75" x14ac:dyDescent="0.25">
      <c r="A4" s="20" t="s">
        <v>64</v>
      </c>
      <c r="B4" s="21"/>
      <c r="C4" s="1"/>
      <c r="D4" s="58"/>
      <c r="E4" s="58"/>
      <c r="F4" s="58"/>
      <c r="G4" s="58"/>
    </row>
    <row r="5" spans="1:7" ht="15.75" x14ac:dyDescent="0.25">
      <c r="A5" s="20" t="s">
        <v>40</v>
      </c>
      <c r="B5" s="21"/>
      <c r="C5" s="1"/>
      <c r="D5" s="58"/>
      <c r="E5" s="58"/>
      <c r="F5" s="58"/>
      <c r="G5" s="58"/>
    </row>
    <row r="6" spans="1:7" ht="15.75" x14ac:dyDescent="0.25">
      <c r="A6" s="20" t="s">
        <v>41</v>
      </c>
      <c r="B6" s="21"/>
      <c r="C6" s="1"/>
      <c r="D6" s="58"/>
      <c r="E6" s="58"/>
      <c r="F6" s="58"/>
      <c r="G6" s="58"/>
    </row>
    <row r="7" spans="1:7" ht="15.75" x14ac:dyDescent="0.25">
      <c r="A7" s="18" t="s">
        <v>42</v>
      </c>
      <c r="B7" s="19"/>
      <c r="C7" s="1"/>
      <c r="D7" s="58"/>
      <c r="E7" s="58"/>
      <c r="F7" s="58"/>
      <c r="G7" s="58"/>
    </row>
    <row r="8" spans="1:7" ht="15.75" x14ac:dyDescent="0.25">
      <c r="A8" s="20" t="s">
        <v>43</v>
      </c>
      <c r="B8" s="21"/>
      <c r="C8" s="1"/>
      <c r="D8" s="58"/>
      <c r="E8" s="58"/>
      <c r="F8" s="58"/>
      <c r="G8" s="58"/>
    </row>
    <row r="10" spans="1:7" ht="15.75" x14ac:dyDescent="0.25">
      <c r="A10" s="50" t="s">
        <v>44</v>
      </c>
      <c r="B10" s="50"/>
      <c r="C10" s="50"/>
      <c r="D10" s="50"/>
      <c r="E10" s="50"/>
      <c r="F10" s="50"/>
      <c r="G10" s="50"/>
    </row>
    <row r="11" spans="1:7" ht="15.75" x14ac:dyDescent="0.25">
      <c r="A11" s="50" t="s">
        <v>56</v>
      </c>
      <c r="B11" s="50"/>
      <c r="C11" s="50"/>
      <c r="D11" s="50"/>
      <c r="E11" s="50"/>
      <c r="F11" s="50"/>
      <c r="G11" s="50"/>
    </row>
    <row r="12" spans="1:7" ht="15.75" x14ac:dyDescent="0.25">
      <c r="A12" s="22"/>
      <c r="B12" s="22"/>
      <c r="C12" s="22"/>
      <c r="D12" s="22"/>
      <c r="E12" s="22"/>
      <c r="F12" s="22"/>
      <c r="G12" s="22"/>
    </row>
    <row r="13" spans="1:7" s="3" customFormat="1" ht="45" x14ac:dyDescent="0.25">
      <c r="A13" s="23" t="s">
        <v>47</v>
      </c>
      <c r="B13" s="23" t="s">
        <v>48</v>
      </c>
      <c r="C13" s="24" t="s">
        <v>53</v>
      </c>
      <c r="D13" s="24" t="s">
        <v>49</v>
      </c>
      <c r="E13" s="25" t="s">
        <v>50</v>
      </c>
      <c r="F13" s="24" t="s">
        <v>51</v>
      </c>
      <c r="G13" s="24" t="s">
        <v>52</v>
      </c>
    </row>
    <row r="14" spans="1:7" s="3" customFormat="1" x14ac:dyDescent="0.25">
      <c r="A14" s="26"/>
      <c r="B14" s="26">
        <v>1</v>
      </c>
      <c r="C14" s="26">
        <v>2</v>
      </c>
      <c r="D14" s="26">
        <v>3</v>
      </c>
      <c r="E14" s="26">
        <v>4</v>
      </c>
      <c r="F14" s="26">
        <v>5</v>
      </c>
      <c r="G14" s="27" t="s">
        <v>55</v>
      </c>
    </row>
    <row r="15" spans="1:7" x14ac:dyDescent="0.25">
      <c r="A15" s="28" t="s">
        <v>0</v>
      </c>
      <c r="B15" s="29" t="s">
        <v>1</v>
      </c>
      <c r="C15" s="30"/>
      <c r="D15" s="30"/>
      <c r="E15" s="37"/>
      <c r="F15" s="30"/>
      <c r="G15" s="38"/>
    </row>
    <row r="16" spans="1:7" ht="30" x14ac:dyDescent="0.25">
      <c r="A16" s="31" t="s">
        <v>2</v>
      </c>
      <c r="B16" s="32" t="s">
        <v>57</v>
      </c>
      <c r="C16" s="33" t="s">
        <v>54</v>
      </c>
      <c r="D16" s="34">
        <v>4</v>
      </c>
      <c r="E16" s="5"/>
      <c r="F16" s="34">
        <v>12</v>
      </c>
      <c r="G16" s="39">
        <f>D16*E16*F16</f>
        <v>0</v>
      </c>
    </row>
    <row r="17" spans="1:7" x14ac:dyDescent="0.25">
      <c r="A17" s="31" t="s">
        <v>3</v>
      </c>
      <c r="B17" s="32" t="s">
        <v>4</v>
      </c>
      <c r="C17" s="33" t="s">
        <v>54</v>
      </c>
      <c r="D17" s="35">
        <v>10000</v>
      </c>
      <c r="E17" s="6"/>
      <c r="F17" s="34">
        <v>12</v>
      </c>
      <c r="G17" s="39">
        <f>D17*E17*F17</f>
        <v>0</v>
      </c>
    </row>
    <row r="18" spans="1:7" x14ac:dyDescent="0.25">
      <c r="A18" s="36" t="s">
        <v>21</v>
      </c>
      <c r="B18" s="32" t="s">
        <v>18</v>
      </c>
      <c r="C18" s="33" t="s">
        <v>54</v>
      </c>
      <c r="D18" s="35">
        <v>14500</v>
      </c>
      <c r="E18" s="6"/>
      <c r="F18" s="34">
        <v>12</v>
      </c>
      <c r="G18" s="39">
        <f>D18*E18*F18</f>
        <v>0</v>
      </c>
    </row>
    <row r="19" spans="1:7" x14ac:dyDescent="0.25">
      <c r="A19" s="28" t="s">
        <v>5</v>
      </c>
      <c r="B19" s="52" t="s">
        <v>6</v>
      </c>
      <c r="C19" s="53"/>
      <c r="D19" s="53"/>
      <c r="E19" s="53"/>
      <c r="F19" s="54"/>
      <c r="G19" s="40">
        <f>SUM(G16:G18)</f>
        <v>0</v>
      </c>
    </row>
    <row r="20" spans="1:7" s="7" customFormat="1" x14ac:dyDescent="0.25"/>
    <row r="21" spans="1:7" x14ac:dyDescent="0.25">
      <c r="A21" s="28" t="s">
        <v>7</v>
      </c>
      <c r="B21" s="29" t="s">
        <v>8</v>
      </c>
      <c r="C21" s="30"/>
      <c r="D21" s="30"/>
      <c r="E21" s="37"/>
      <c r="F21" s="30"/>
      <c r="G21" s="38"/>
    </row>
    <row r="22" spans="1:7" ht="30" x14ac:dyDescent="0.25">
      <c r="A22" s="31" t="s">
        <v>9</v>
      </c>
      <c r="B22" s="32" t="s">
        <v>58</v>
      </c>
      <c r="C22" s="33" t="s">
        <v>54</v>
      </c>
      <c r="D22" s="34">
        <v>1</v>
      </c>
      <c r="E22" s="5"/>
      <c r="F22" s="34">
        <v>12</v>
      </c>
      <c r="G22" s="39">
        <f>D22*E22*F22</f>
        <v>0</v>
      </c>
    </row>
    <row r="23" spans="1:7" x14ac:dyDescent="0.25">
      <c r="A23" s="31" t="s">
        <v>10</v>
      </c>
      <c r="B23" s="32" t="s">
        <v>4</v>
      </c>
      <c r="C23" s="33" t="s">
        <v>54</v>
      </c>
      <c r="D23" s="35">
        <v>50</v>
      </c>
      <c r="E23" s="6"/>
      <c r="F23" s="34">
        <v>12</v>
      </c>
      <c r="G23" s="39">
        <f>D23*E23*F23</f>
        <v>0</v>
      </c>
    </row>
    <row r="24" spans="1:7" x14ac:dyDescent="0.25">
      <c r="A24" s="31" t="s">
        <v>11</v>
      </c>
      <c r="B24" s="32" t="s">
        <v>18</v>
      </c>
      <c r="C24" s="33" t="s">
        <v>54</v>
      </c>
      <c r="D24" s="41">
        <v>50</v>
      </c>
      <c r="E24" s="6"/>
      <c r="F24" s="34">
        <v>12</v>
      </c>
      <c r="G24" s="39">
        <f>D24*E24*F24</f>
        <v>0</v>
      </c>
    </row>
    <row r="25" spans="1:7" x14ac:dyDescent="0.25">
      <c r="A25" s="4" t="s">
        <v>12</v>
      </c>
      <c r="B25" s="52" t="s">
        <v>13</v>
      </c>
      <c r="C25" s="53"/>
      <c r="D25" s="53"/>
      <c r="E25" s="53"/>
      <c r="F25" s="54"/>
      <c r="G25" s="42">
        <f>SUM(G22:G24)</f>
        <v>0</v>
      </c>
    </row>
    <row r="26" spans="1:7" s="7" customFormat="1" x14ac:dyDescent="0.25"/>
    <row r="27" spans="1:7" x14ac:dyDescent="0.25">
      <c r="A27" s="28" t="s">
        <v>14</v>
      </c>
      <c r="B27" s="29" t="s">
        <v>15</v>
      </c>
      <c r="C27" s="30"/>
      <c r="D27" s="30"/>
      <c r="E27" s="30"/>
      <c r="F27" s="30"/>
      <c r="G27" s="43"/>
    </row>
    <row r="28" spans="1:7" ht="30" x14ac:dyDescent="0.25">
      <c r="A28" s="31" t="s">
        <v>16</v>
      </c>
      <c r="B28" s="32" t="s">
        <v>59</v>
      </c>
      <c r="C28" s="33" t="s">
        <v>54</v>
      </c>
      <c r="D28" s="34">
        <v>1</v>
      </c>
      <c r="E28" s="5"/>
      <c r="F28" s="34">
        <v>12</v>
      </c>
      <c r="G28" s="39">
        <f>D28*E28*F28</f>
        <v>0</v>
      </c>
    </row>
    <row r="29" spans="1:7" x14ac:dyDescent="0.25">
      <c r="A29" s="31" t="s">
        <v>17</v>
      </c>
      <c r="B29" s="32" t="s">
        <v>4</v>
      </c>
      <c r="C29" s="33" t="s">
        <v>54</v>
      </c>
      <c r="D29" s="35">
        <v>3000</v>
      </c>
      <c r="E29" s="6"/>
      <c r="F29" s="34">
        <v>12</v>
      </c>
      <c r="G29" s="39">
        <f>D29*E29*F29</f>
        <v>0</v>
      </c>
    </row>
    <row r="30" spans="1:7" x14ac:dyDescent="0.25">
      <c r="A30" s="28" t="s">
        <v>19</v>
      </c>
      <c r="B30" s="29" t="s">
        <v>20</v>
      </c>
      <c r="C30" s="30"/>
      <c r="D30" s="30"/>
      <c r="E30" s="30"/>
      <c r="F30" s="30"/>
      <c r="G30" s="43">
        <f>SUM(G28:G29)</f>
        <v>0</v>
      </c>
    </row>
    <row r="31" spans="1:7" s="7" customFormat="1" x14ac:dyDescent="0.25"/>
    <row r="32" spans="1:7" x14ac:dyDescent="0.25">
      <c r="A32" s="28" t="s">
        <v>22</v>
      </c>
      <c r="B32" s="29" t="s">
        <v>27</v>
      </c>
      <c r="C32" s="30"/>
      <c r="D32" s="30"/>
      <c r="E32" s="37"/>
      <c r="F32" s="30"/>
      <c r="G32" s="38"/>
    </row>
    <row r="33" spans="1:10" ht="30" x14ac:dyDescent="0.25">
      <c r="A33" s="31" t="s">
        <v>23</v>
      </c>
      <c r="B33" s="32" t="s">
        <v>60</v>
      </c>
      <c r="C33" s="33" t="s">
        <v>54</v>
      </c>
      <c r="D33" s="34">
        <v>5</v>
      </c>
      <c r="E33" s="5"/>
      <c r="F33" s="34">
        <v>12</v>
      </c>
      <c r="G33" s="39">
        <f>D33*E33*F33</f>
        <v>0</v>
      </c>
    </row>
    <row r="34" spans="1:10" x14ac:dyDescent="0.25">
      <c r="A34" s="31" t="s">
        <v>24</v>
      </c>
      <c r="B34" s="32" t="s">
        <v>4</v>
      </c>
      <c r="C34" s="33" t="s">
        <v>54</v>
      </c>
      <c r="D34" s="35">
        <v>15000</v>
      </c>
      <c r="E34" s="6"/>
      <c r="F34" s="34">
        <v>12</v>
      </c>
      <c r="G34" s="39">
        <f>D34*E34*F34</f>
        <v>0</v>
      </c>
    </row>
    <row r="35" spans="1:10" x14ac:dyDescent="0.25">
      <c r="A35" s="28" t="s">
        <v>25</v>
      </c>
      <c r="B35" s="29" t="s">
        <v>26</v>
      </c>
      <c r="C35" s="30"/>
      <c r="D35" s="30"/>
      <c r="E35" s="37"/>
      <c r="F35" s="38"/>
      <c r="G35" s="42">
        <f>SUM(G33:G34)</f>
        <v>0</v>
      </c>
    </row>
    <row r="36" spans="1:10" s="7" customFormat="1" x14ac:dyDescent="0.25"/>
    <row r="37" spans="1:10" x14ac:dyDescent="0.25">
      <c r="A37" s="28" t="s">
        <v>30</v>
      </c>
      <c r="B37" s="29" t="s">
        <v>28</v>
      </c>
      <c r="C37" s="30"/>
      <c r="D37" s="30"/>
      <c r="E37" s="37"/>
      <c r="F37" s="30"/>
      <c r="G37" s="38"/>
    </row>
    <row r="38" spans="1:10" ht="30" x14ac:dyDescent="0.25">
      <c r="A38" s="31" t="s">
        <v>31</v>
      </c>
      <c r="B38" s="32" t="s">
        <v>61</v>
      </c>
      <c r="C38" s="33" t="s">
        <v>54</v>
      </c>
      <c r="D38" s="34">
        <v>1</v>
      </c>
      <c r="E38" s="5"/>
      <c r="F38" s="34">
        <v>12</v>
      </c>
      <c r="G38" s="39">
        <f>D38*E38*F38</f>
        <v>0</v>
      </c>
    </row>
    <row r="39" spans="1:10" x14ac:dyDescent="0.25">
      <c r="A39" s="31" t="s">
        <v>32</v>
      </c>
      <c r="B39" s="32" t="s">
        <v>4</v>
      </c>
      <c r="C39" s="33" t="s">
        <v>54</v>
      </c>
      <c r="D39" s="35">
        <v>1100</v>
      </c>
      <c r="E39" s="6"/>
      <c r="F39" s="34">
        <v>12</v>
      </c>
      <c r="G39" s="39">
        <f>D39*E39*F39</f>
        <v>0</v>
      </c>
    </row>
    <row r="40" spans="1:10" x14ac:dyDescent="0.25">
      <c r="A40" s="28" t="s">
        <v>33</v>
      </c>
      <c r="B40" s="29" t="s">
        <v>29</v>
      </c>
      <c r="C40" s="30"/>
      <c r="D40" s="30"/>
      <c r="E40" s="37"/>
      <c r="F40" s="38"/>
      <c r="G40" s="42">
        <f>SUM(G38:G39)</f>
        <v>0</v>
      </c>
    </row>
    <row r="41" spans="1:10" s="7" customFormat="1" ht="32.25" customHeight="1" x14ac:dyDescent="0.25">
      <c r="A41" s="57" t="s">
        <v>63</v>
      </c>
      <c r="B41" s="57"/>
      <c r="C41" s="57"/>
      <c r="D41" s="57"/>
      <c r="E41" s="57"/>
      <c r="F41" s="57"/>
    </row>
    <row r="42" spans="1:10" ht="15.75" x14ac:dyDescent="0.25">
      <c r="A42" s="48" t="s">
        <v>45</v>
      </c>
      <c r="B42" s="49"/>
      <c r="C42" s="49"/>
      <c r="D42" s="49"/>
      <c r="E42" s="49"/>
      <c r="F42" s="56"/>
      <c r="G42" s="45">
        <f>G19+G25+G30+G35+G40</f>
        <v>0</v>
      </c>
    </row>
    <row r="43" spans="1:10" s="9" customFormat="1" ht="15.75" x14ac:dyDescent="0.25">
      <c r="A43" s="48" t="s">
        <v>62</v>
      </c>
      <c r="B43" s="49"/>
      <c r="C43" s="46"/>
      <c r="D43" s="46"/>
      <c r="E43" s="46"/>
      <c r="F43" s="47"/>
      <c r="G43" s="45">
        <f>G42*0.25</f>
        <v>0</v>
      </c>
      <c r="H43" s="8"/>
      <c r="I43" s="8"/>
      <c r="J43" s="8"/>
    </row>
    <row r="44" spans="1:10" s="9" customFormat="1" ht="15.75" x14ac:dyDescent="0.25">
      <c r="A44" s="48" t="s">
        <v>46</v>
      </c>
      <c r="B44" s="49"/>
      <c r="C44" s="49"/>
      <c r="D44" s="49"/>
      <c r="E44" s="49"/>
      <c r="F44" s="56"/>
      <c r="G44" s="45">
        <f>G42+G43</f>
        <v>0</v>
      </c>
    </row>
    <row r="45" spans="1:10" x14ac:dyDescent="0.25">
      <c r="D45" s="10"/>
      <c r="E45" s="11"/>
      <c r="F45" s="10"/>
      <c r="G45" s="11"/>
    </row>
    <row r="46" spans="1:10" x14ac:dyDescent="0.25">
      <c r="A46" s="55" t="s">
        <v>34</v>
      </c>
      <c r="B46" s="55"/>
      <c r="C46" s="10"/>
      <c r="D46" s="55" t="s">
        <v>35</v>
      </c>
      <c r="E46" s="55"/>
      <c r="F46" s="55"/>
      <c r="G46" s="55"/>
    </row>
    <row r="47" spans="1:10" x14ac:dyDescent="0.25">
      <c r="E47" s="2"/>
      <c r="G47" s="12"/>
    </row>
    <row r="48" spans="1:10" x14ac:dyDescent="0.25">
      <c r="A48" s="51"/>
      <c r="B48" s="51"/>
      <c r="C48" s="13"/>
      <c r="D48" s="51"/>
      <c r="E48" s="51"/>
      <c r="F48" s="51"/>
      <c r="G48" s="51"/>
    </row>
    <row r="49" spans="2:7" x14ac:dyDescent="0.25">
      <c r="B49" s="44" t="s">
        <v>36</v>
      </c>
      <c r="C49" s="14"/>
      <c r="E49" s="2"/>
      <c r="F49" s="15"/>
      <c r="G49" s="15"/>
    </row>
    <row r="50" spans="2:7" x14ac:dyDescent="0.25">
      <c r="E50" s="2"/>
      <c r="F50" s="16"/>
      <c r="G50" s="16"/>
    </row>
    <row r="51" spans="2:7" x14ac:dyDescent="0.25">
      <c r="E51" s="2"/>
      <c r="F51" s="16"/>
      <c r="G51" s="16"/>
    </row>
    <row r="52" spans="2:7" x14ac:dyDescent="0.25">
      <c r="E52" s="2"/>
      <c r="F52" s="16"/>
      <c r="G52" s="16"/>
    </row>
    <row r="53" spans="2:7" x14ac:dyDescent="0.25">
      <c r="E53" s="14"/>
      <c r="F53" s="16"/>
      <c r="G53" s="16"/>
    </row>
    <row r="54" spans="2:7" x14ac:dyDescent="0.25">
      <c r="E54" s="14"/>
      <c r="F54" s="16"/>
      <c r="G54" s="16"/>
    </row>
  </sheetData>
  <mergeCells count="20">
    <mergeCell ref="D6:G6"/>
    <mergeCell ref="D7:G7"/>
    <mergeCell ref="D8:G8"/>
    <mergeCell ref="D1:G1"/>
    <mergeCell ref="D2:G2"/>
    <mergeCell ref="D3:G3"/>
    <mergeCell ref="D4:G4"/>
    <mergeCell ref="D5:G5"/>
    <mergeCell ref="A43:B43"/>
    <mergeCell ref="A10:G10"/>
    <mergeCell ref="A48:B48"/>
    <mergeCell ref="D48:G48"/>
    <mergeCell ref="B19:F19"/>
    <mergeCell ref="B25:F25"/>
    <mergeCell ref="A46:B46"/>
    <mergeCell ref="D46:G46"/>
    <mergeCell ref="A42:F42"/>
    <mergeCell ref="A44:F44"/>
    <mergeCell ref="A11:G11"/>
    <mergeCell ref="A41:F41"/>
  </mergeCells>
  <phoneticPr fontId="0" type="noConversion"/>
  <conditionalFormatting sqref="B1:D8">
    <cfRule type="duplicateValues" dxfId="4" priority="3"/>
    <cfRule type="duplicateValues" dxfId="3" priority="4"/>
    <cfRule type="duplicateValues" dxfId="2" priority="5"/>
  </conditionalFormatting>
  <conditionalFormatting sqref="D1:D8">
    <cfRule type="duplicateValues" dxfId="1" priority="2"/>
  </conditionalFormatting>
  <conditionalFormatting sqref="E16:E18 E22:E24 E28:E29 E33:E34 E38:E39">
    <cfRule type="containsBlanks" dxfId="0" priority="1" stopIfTrue="1">
      <formula>LEN(TRIM(E16))=0</formula>
    </cfRule>
  </conditionalFormatting>
  <pageMargins left="0.23622047244094491" right="0.23622047244094491" top="0.74803149606299213" bottom="0.74803149606299213" header="0.31496062992125984" footer="0.31496062992125984"/>
  <pageSetup paperSize="9" scale="80" fitToHeight="0" orientation="landscape" r:id="rId1"/>
  <headerFooter>
    <oddHeader>&amp;LPrilog 3. Troškovnik</oddHeader>
    <oddFooter>&amp;C&amp;P/&amp;N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628F98D66D845A2667800DC2BF069" ma:contentTypeVersion="18" ma:contentTypeDescription="Create a new document." ma:contentTypeScope="" ma:versionID="72daa50cbfdcd1ba722ea316f48bfb41">
  <xsd:schema xmlns:xsd="http://www.w3.org/2001/XMLSchema" xmlns:xs="http://www.w3.org/2001/XMLSchema" xmlns:p="http://schemas.microsoft.com/office/2006/metadata/properties" xmlns:ns3="669e72a3-3921-4d0c-8d49-8bad8654aa3b" xmlns:ns4="f5165445-180c-4526-9ed4-9ca673d60ade" targetNamespace="http://schemas.microsoft.com/office/2006/metadata/properties" ma:root="true" ma:fieldsID="7fb5ed240510a87d5ff8973f16c7ed3e" ns3:_="" ns4:_="">
    <xsd:import namespace="669e72a3-3921-4d0c-8d49-8bad8654aa3b"/>
    <xsd:import namespace="f5165445-180c-4526-9ed4-9ca673d60ad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e72a3-3921-4d0c-8d49-8bad8654aa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65445-180c-4526-9ed4-9ca673d60ad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9e72a3-3921-4d0c-8d49-8bad8654aa3b" xsi:nil="true"/>
  </documentManagement>
</p:properties>
</file>

<file path=customXml/itemProps1.xml><?xml version="1.0" encoding="utf-8"?>
<ds:datastoreItem xmlns:ds="http://schemas.openxmlformats.org/officeDocument/2006/customXml" ds:itemID="{96196492-D841-4B75-9C1E-4CAA21D6ED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A8DC96-E462-4464-928E-4D18E3A916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e72a3-3921-4d0c-8d49-8bad8654aa3b"/>
    <ds:schemaRef ds:uri="f5165445-180c-4526-9ed4-9ca673d60a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914C1F-81A8-4395-BC3B-6035BF28AAEE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5165445-180c-4526-9ed4-9ca673d60ade"/>
    <ds:schemaRef ds:uri="669e72a3-3921-4d0c-8d49-8bad8654aa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Troškovnik </vt:lpstr>
      <vt:lpstr>'Troškovnik '!Ispis_naslova</vt:lpstr>
      <vt:lpstr>'Troškovnik '!Podrucje_ispisa</vt:lpstr>
    </vt:vector>
  </TitlesOfParts>
  <Company>Poslovni sustavi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svidic</dc:creator>
  <cp:lastModifiedBy>Kristina Samaržija</cp:lastModifiedBy>
  <cp:lastPrinted>2024-06-11T10:47:35Z</cp:lastPrinted>
  <dcterms:created xsi:type="dcterms:W3CDTF">2012-12-27T11:16:16Z</dcterms:created>
  <dcterms:modified xsi:type="dcterms:W3CDTF">2026-08-21T12:36:36Z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0x010100B54628F98D66D845A2667800DC2BF069</vt:lpwstr>
  </property>
</Properties>
</file>